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Y:\JN 2021\JN 302_41 – RIUM56-FERI 03.1_2021 MD\Dokumentacija 302_41_2021\Dokumentacija SLO\"/>
    </mc:Choice>
  </mc:AlternateContent>
  <xr:revisionPtr revIDLastSave="0" documentId="13_ncr:1_{26AF893F-CF4B-4BDE-BA99-FECB30059952}" xr6:coauthVersionLast="47" xr6:coauthVersionMax="47" xr10:uidLastSave="{00000000-0000-0000-0000-000000000000}"/>
  <bookViews>
    <workbookView xWindow="-120" yWindow="-120" windowWidth="29040" windowHeight="17640" activeTab="5" xr2:uid="{00000000-000D-0000-FFFF-FFFF00000000}"/>
  </bookViews>
  <sheets>
    <sheet name="SKLOP 1" sheetId="10" r:id="rId1"/>
    <sheet name="SKLOP 2" sheetId="11" r:id="rId2"/>
    <sheet name="SKLOP 3" sheetId="12" r:id="rId3"/>
    <sheet name="SKLOP 4" sheetId="13" r:id="rId4"/>
    <sheet name="SKLOP 5" sheetId="14" r:id="rId5"/>
    <sheet name="SKLOP 6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5" l="1"/>
  <c r="H9" i="15" s="1"/>
  <c r="F9" i="14"/>
  <c r="F10" i="14" s="1"/>
  <c r="F9" i="13"/>
  <c r="F10" i="13" s="1"/>
  <c r="F9" i="12"/>
  <c r="F10" i="12" s="1"/>
  <c r="F9" i="11"/>
  <c r="F10" i="11" s="1"/>
  <c r="F9" i="10"/>
  <c r="F10" i="15" l="1"/>
  <c r="H10" i="15"/>
  <c r="I9" i="15"/>
  <c r="I10" i="15" s="1"/>
  <c r="H9" i="14"/>
  <c r="H10" i="14" s="1"/>
  <c r="H9" i="13"/>
  <c r="H10" i="13" s="1"/>
  <c r="I9" i="13"/>
  <c r="I10" i="13" s="1"/>
  <c r="H9" i="12"/>
  <c r="H10" i="12" s="1"/>
  <c r="H9" i="11"/>
  <c r="H10" i="11" s="1"/>
  <c r="H9" i="10"/>
  <c r="F10" i="10"/>
  <c r="I9" i="12" l="1"/>
  <c r="I10" i="12" s="1"/>
  <c r="I9" i="11"/>
  <c r="I10" i="11" s="1"/>
  <c r="I9" i="14"/>
  <c r="I10" i="14" s="1"/>
  <c r="H10" i="10"/>
  <c r="I9" i="10"/>
  <c r="I10" i="10" s="1"/>
</calcChain>
</file>

<file path=xl/sharedStrings.xml><?xml version="1.0" encoding="utf-8"?>
<sst xmlns="http://schemas.openxmlformats.org/spreadsheetml/2006/main" count="174" uniqueCount="39">
  <si>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</si>
  <si>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</si>
  <si>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</si>
  <si>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</si>
  <si>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</si>
  <si>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</si>
  <si>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</si>
  <si>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kos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</si>
  <si>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</si>
  <si>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</si>
  <si>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</si>
  <si>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</si>
  <si>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</si>
  <si>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</si>
  <si>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</si>
  <si>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</si>
  <si>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</si>
  <si>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</si>
  <si>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</si>
  <si>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ne sme spreminjati vsebine predračuna. V nasprotnem primeru bo naročnik ponudbo zavrnil kot nedopustno.</t>
  </si>
  <si>
    <t>Cena na enoto 
(v EUR brez DDV)</t>
  </si>
  <si>
    <t xml:space="preserve">Ponudnik naloži obrazec št. 5. Predračun v .xlsx datoteki, v informacijski sistem e-JN, v razdelek »Dokumenti«, del »Ostale priloge«. </t>
  </si>
  <si>
    <t>1.</t>
  </si>
  <si>
    <t>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</si>
  <si>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Obrazec št. 5: Predračun za SKLOP 1</t>
  </si>
  <si>
    <t>Oprema za operativno vodenje vlečnega stolpa</t>
  </si>
  <si>
    <t>Ponudnik izpolnjuje samo rumeno obarvana polja. Tuj ponudnik: NE izpolnjuje stolpca G (stopnja DDV v %).</t>
  </si>
  <si>
    <t>Oprema mora biti skladna z zahtevami, navedenimi v tehničnih specifikacijah.</t>
  </si>
  <si>
    <t>V stolpec »Stopnja DDV« ponudnik vpiše stopnjo DDV v % (razen tuj ponudnik, ki tega stolpca ne izpolni).</t>
  </si>
  <si>
    <t>Obrazec št. 5: Predračun za SKLOP 2</t>
  </si>
  <si>
    <t>Sistem za nanos primarne zaščite na optično vlakno</t>
  </si>
  <si>
    <t>Obrazec št. 5: Predračun za SKLOP 3</t>
  </si>
  <si>
    <t>Sistem za utrjevanje zaščitnih nanosov vlakna z UV LED virom</t>
  </si>
  <si>
    <t>Obrazec št. 5: Predračun za SKLOP 4</t>
  </si>
  <si>
    <t>Sistem za nanos hermetičnih zaščit na optično vlakno</t>
  </si>
  <si>
    <t>Obrazec št. 5: Predračun za SKLOP 5</t>
  </si>
  <si>
    <t>Sistem za analizo surovcev</t>
  </si>
  <si>
    <t>Obrazec št. 5: Predračun za SKLOP 6</t>
  </si>
  <si>
    <t>Sistem za obdelavo surovcev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</si>
</sst>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7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2"/>
  </cellStyleXfs>
  <cellXfs count="63">
    <xf numFmtId="0" fontId="0" fillId="0" borderId="0" xfId="0" applyFont="1" applyAlignment="1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/>
    <xf numFmtId="0" fontId="0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2" fillId="0" borderId="2" xfId="0" applyFont="1" applyBorder="1" applyProtection="1"/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9" fillId="0" borderId="0" xfId="0" applyFont="1" applyProtection="1"/>
    <xf numFmtId="0" fontId="8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9" fillId="0" borderId="2" xfId="0" applyFont="1" applyBorder="1" applyProtection="1"/>
    <xf numFmtId="0" fontId="2" fillId="4" borderId="2" xfId="0" applyFont="1" applyFill="1" applyBorder="1" applyProtection="1"/>
    <xf numFmtId="0" fontId="10" fillId="0" borderId="4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10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49" fontId="14" fillId="0" borderId="12" xfId="0" applyNumberFormat="1" applyFont="1" applyBorder="1" applyAlignment="1" applyProtection="1">
      <alignment horizontal="center" vertical="center"/>
    </xf>
    <xf numFmtId="0" fontId="14" fillId="0" borderId="13" xfId="0" applyFont="1" applyBorder="1" applyAlignment="1" applyProtection="1">
      <alignment horizontal="center" vertical="center"/>
    </xf>
    <xf numFmtId="2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4" xfId="0" applyNumberFormat="1" applyFont="1" applyBorder="1" applyAlignment="1" applyProtection="1">
      <alignment horizontal="center" vertical="center" wrapText="1"/>
    </xf>
    <xf numFmtId="10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4" xfId="0" applyNumberFormat="1" applyFont="1" applyBorder="1" applyAlignment="1" applyProtection="1">
      <alignment horizontal="center" vertical="center" wrapText="1"/>
    </xf>
    <xf numFmtId="4" fontId="9" fillId="0" borderId="15" xfId="0" applyNumberFormat="1" applyFont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/>
    </xf>
    <xf numFmtId="4" fontId="10" fillId="2" borderId="17" xfId="0" applyNumberFormat="1" applyFont="1" applyFill="1" applyBorder="1" applyAlignment="1" applyProtection="1">
      <alignment horizontal="center" vertical="center"/>
    </xf>
    <xf numFmtId="10" fontId="10" fillId="2" borderId="17" xfId="0" applyNumberFormat="1" applyFont="1" applyFill="1" applyBorder="1" applyAlignment="1" applyProtection="1">
      <alignment horizontal="center" vertical="center"/>
    </xf>
    <xf numFmtId="4" fontId="10" fillId="2" borderId="18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16" fillId="0" borderId="13" xfId="0" applyFont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/>
    </xf>
    <xf numFmtId="0" fontId="4" fillId="0" borderId="7" xfId="0" applyFont="1" applyBorder="1" applyProtection="1"/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2" fillId="0" borderId="5" xfId="0" applyFont="1" applyBorder="1" applyAlignment="1" applyProtection="1">
      <alignment horizontal="left" vertical="center"/>
    </xf>
    <xf numFmtId="0" fontId="3" fillId="4" borderId="5" xfId="0" applyFont="1" applyFill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 wrapText="1"/>
    </xf>
    <xf numFmtId="0" fontId="15" fillId="0" borderId="5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/>
    </xf>
    <xf numFmtId="0" fontId="3" fillId="4" borderId="6" xfId="0" applyFont="1" applyFill="1" applyBorder="1" applyAlignment="1" applyProtection="1">
      <alignment horizontal="left" vertical="center"/>
    </xf>
    <xf numFmtId="0" fontId="3" fillId="4" borderId="7" xfId="0" applyFont="1" applyFill="1" applyBorder="1" applyAlignment="1" applyProtection="1">
      <alignment horizontal="left" vertical="center"/>
    </xf>
    <xf numFmtId="0" fontId="3" fillId="4" borderId="8" xfId="0" applyFont="1" applyFill="1" applyBorder="1" applyAlignment="1" applyProtection="1">
      <alignment horizontal="left" vertical="center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51"/>
  <sheetViews>
    <sheetView zoomScaleNormal="100" zoomScaleSheetLayoutView="90" workbookViewId="0">
      <selection activeCell="B27" sqref="B27"/>
    </sheetView>
  </sheetViews>
  <sheetFormatPr defaultColWidth="12.625" defaultRowHeight="15" customHeight="1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5" t="s">
        <v>24</v>
      </c>
      <c r="B2" s="46"/>
      <c r="C2" s="46"/>
      <c r="D2" s="46"/>
      <c r="E2" s="46"/>
      <c r="F2" s="46"/>
      <c r="G2" s="4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7" t="s">
        <v>0</v>
      </c>
      <c r="B4" s="48"/>
      <c r="C4" s="49"/>
      <c r="D4" s="49"/>
      <c r="E4" s="49"/>
      <c r="F4" s="49"/>
      <c r="G4" s="5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7" t="s">
        <v>1</v>
      </c>
      <c r="B6" s="48"/>
      <c r="C6" s="49"/>
      <c r="D6" s="49"/>
      <c r="E6" s="49"/>
      <c r="F6" s="49"/>
      <c r="G6" s="5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7" t="s">
        <v>2</v>
      </c>
      <c r="B8" s="28" t="s">
        <v>3</v>
      </c>
      <c r="C8" s="29" t="s">
        <v>4</v>
      </c>
      <c r="D8" s="30" t="s">
        <v>5</v>
      </c>
      <c r="E8" s="29" t="s">
        <v>20</v>
      </c>
      <c r="F8" s="29" t="s">
        <v>15</v>
      </c>
      <c r="G8" s="29" t="s">
        <v>16</v>
      </c>
      <c r="H8" s="29" t="s">
        <v>17</v>
      </c>
      <c r="I8" s="31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thickBot="1" x14ac:dyDescent="0.3">
      <c r="A9" s="32" t="s">
        <v>22</v>
      </c>
      <c r="B9" s="44" t="s">
        <v>25</v>
      </c>
      <c r="C9" s="33" t="s">
        <v>7</v>
      </c>
      <c r="D9" s="33">
        <v>1</v>
      </c>
      <c r="E9" s="34"/>
      <c r="F9" s="35">
        <f>D9*E9</f>
        <v>0</v>
      </c>
      <c r="G9" s="36"/>
      <c r="H9" s="37">
        <f t="shared" ref="H9" si="0">F9*G9</f>
        <v>0</v>
      </c>
      <c r="I9" s="38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25"/>
      <c r="B10" s="20"/>
      <c r="C10" s="21"/>
      <c r="D10" s="22"/>
      <c r="E10" s="39" t="s">
        <v>18</v>
      </c>
      <c r="F10" s="40">
        <f>SUM(F9:F9)</f>
        <v>0</v>
      </c>
      <c r="G10" s="41"/>
      <c r="H10" s="40">
        <f>SUM(H9:H9)</f>
        <v>0</v>
      </c>
      <c r="I10" s="42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5" t="s">
        <v>26</v>
      </c>
      <c r="B16" s="55"/>
      <c r="C16" s="55"/>
      <c r="D16" s="55"/>
      <c r="E16" s="55"/>
      <c r="F16" s="55"/>
      <c r="G16" s="55"/>
      <c r="H16" s="55"/>
      <c r="I16" s="55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6" t="s">
        <v>19</v>
      </c>
      <c r="B17" s="56"/>
      <c r="C17" s="56"/>
      <c r="D17" s="56"/>
      <c r="E17" s="56"/>
      <c r="F17" s="56"/>
      <c r="G17" s="56"/>
      <c r="H17" s="56"/>
      <c r="I17" s="5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60" t="s">
        <v>27</v>
      </c>
      <c r="B18" s="61"/>
      <c r="C18" s="61"/>
      <c r="D18" s="61"/>
      <c r="E18" s="61"/>
      <c r="F18" s="61"/>
      <c r="G18" s="61"/>
      <c r="H18" s="61"/>
      <c r="I18" s="6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7" t="s">
        <v>8</v>
      </c>
      <c r="B19" s="57"/>
      <c r="C19" s="57"/>
      <c r="D19" s="57"/>
      <c r="E19" s="57"/>
      <c r="F19" s="57"/>
      <c r="G19" s="57"/>
      <c r="H19" s="57"/>
      <c r="I19" s="5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7" t="s">
        <v>9</v>
      </c>
      <c r="B20" s="57"/>
      <c r="C20" s="57"/>
      <c r="D20" s="57"/>
      <c r="E20" s="57"/>
      <c r="F20" s="57"/>
      <c r="G20" s="57"/>
      <c r="H20" s="57"/>
      <c r="I20" s="5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7" t="s">
        <v>28</v>
      </c>
      <c r="B21" s="57"/>
      <c r="C21" s="57"/>
      <c r="D21" s="57"/>
      <c r="E21" s="57"/>
      <c r="F21" s="57"/>
      <c r="G21" s="57"/>
      <c r="H21" s="57"/>
      <c r="I21" s="5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59" t="s">
        <v>10</v>
      </c>
      <c r="B22" s="59"/>
      <c r="C22" s="59"/>
      <c r="D22" s="59"/>
      <c r="E22" s="59"/>
      <c r="F22" s="59"/>
      <c r="G22" s="59"/>
      <c r="H22" s="59"/>
      <c r="I22" s="5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59" t="s">
        <v>11</v>
      </c>
      <c r="B23" s="59"/>
      <c r="C23" s="59"/>
      <c r="D23" s="59"/>
      <c r="E23" s="59"/>
      <c r="F23" s="59"/>
      <c r="G23" s="59"/>
      <c r="H23" s="59"/>
      <c r="I23" s="5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59" t="s">
        <v>21</v>
      </c>
      <c r="B24" s="59"/>
      <c r="C24" s="59"/>
      <c r="D24" s="59"/>
      <c r="E24" s="59"/>
      <c r="F24" s="59"/>
      <c r="G24" s="59"/>
      <c r="H24" s="59"/>
      <c r="I24" s="5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8" t="s">
        <v>23</v>
      </c>
      <c r="B25" s="58"/>
      <c r="C25" s="58"/>
      <c r="D25" s="58"/>
      <c r="E25" s="58"/>
      <c r="F25" s="58"/>
      <c r="G25" s="58"/>
      <c r="H25" s="58"/>
      <c r="I25" s="5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51" t="s">
        <v>13</v>
      </c>
      <c r="G27" s="52"/>
      <c r="H27" s="52"/>
      <c r="I27" s="52"/>
      <c r="J27" s="52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26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53"/>
      <c r="G29" s="54"/>
      <c r="H29" s="54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51"/>
      <c r="F31" s="52"/>
      <c r="G31" s="52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24"/>
      <c r="E44" s="24"/>
      <c r="F44" s="24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24"/>
      <c r="E45" s="24"/>
      <c r="F45" s="24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24"/>
      <c r="E46" s="24"/>
      <c r="F46" s="2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24"/>
      <c r="E47" s="24"/>
      <c r="F47" s="24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24"/>
      <c r="E48" s="24"/>
      <c r="F48" s="24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24"/>
      <c r="E49" s="24"/>
      <c r="F49" s="2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24"/>
      <c r="E50" s="24"/>
      <c r="F50" s="24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24"/>
      <c r="E51" s="24"/>
      <c r="F51" s="24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</sheetData>
  <sheetProtection algorithmName="SHA-512" hashValue="LM67sTjuwV++Tm3Jolfjf4Cph96NtQmU5cGguWsZnlCD+tn13NzTKo5R36ZXa7kEcPtkUbgWZ3cpwz6ZAkKRgw==" saltValue="UXw0z+E/cxxpoEc+O0axIg==" spinCount="100000" sheet="1" objects="1" scenarios="1" selectLockedCells="1"/>
  <mergeCells count="18">
    <mergeCell ref="F27:J27"/>
    <mergeCell ref="F29:H29"/>
    <mergeCell ref="E31:G31"/>
    <mergeCell ref="A16:I16"/>
    <mergeCell ref="A17:I17"/>
    <mergeCell ref="A19:I19"/>
    <mergeCell ref="A25:I25"/>
    <mergeCell ref="A20:I20"/>
    <mergeCell ref="A21:I21"/>
    <mergeCell ref="A22:I22"/>
    <mergeCell ref="A23:I23"/>
    <mergeCell ref="A24:I24"/>
    <mergeCell ref="A18:I18"/>
    <mergeCell ref="A2:G2"/>
    <mergeCell ref="A4:B4"/>
    <mergeCell ref="A6:B6"/>
    <mergeCell ref="C4:G4"/>
    <mergeCell ref="C6:G6"/>
  </mergeCells>
  <phoneticPr fontId="13" type="noConversion"/>
  <dataValidations count="1">
    <dataValidation type="custom" allowBlank="1" showInputMessage="1" showErrorMessage="1" error="Ceno vpisati na dve (2) decimalni mesti." sqref="E9" xr:uid="{9C23EA52-5F71-43E8-9B27-46675085C0E3}">
      <formula1>INT(E9*100)=(E9*100)</formula1>
    </dataValidation>
  </dataValidations>
  <pageMargins left="0.7" right="0.7" top="0.75" bottom="0.75" header="0" footer="0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0A180-02D8-4E4A-84CA-4389E3AB35AB}">
  <sheetPr>
    <pageSetUpPr fitToPage="1"/>
  </sheetPr>
  <dimension ref="A1:Z59"/>
  <sheetViews>
    <sheetView zoomScaleNormal="100" zoomScaleSheetLayoutView="90" workbookViewId="0">
      <selection activeCell="C4" sqref="C4:G4"/>
    </sheetView>
  </sheetViews>
  <sheetFormatPr defaultColWidth="12.625" defaultRowHeight="14.25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5" t="s">
        <v>29</v>
      </c>
      <c r="B2" s="46"/>
      <c r="C2" s="46"/>
      <c r="D2" s="46"/>
      <c r="E2" s="46"/>
      <c r="F2" s="46"/>
      <c r="G2" s="4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7" t="s">
        <v>0</v>
      </c>
      <c r="B4" s="48"/>
      <c r="C4" s="49"/>
      <c r="D4" s="49"/>
      <c r="E4" s="49"/>
      <c r="F4" s="49"/>
      <c r="G4" s="5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7" t="s">
        <v>1</v>
      </c>
      <c r="B6" s="48"/>
      <c r="C6" s="49"/>
      <c r="D6" s="49"/>
      <c r="E6" s="49"/>
      <c r="F6" s="49"/>
      <c r="G6" s="5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7" t="s">
        <v>2</v>
      </c>
      <c r="B8" s="28" t="s">
        <v>3</v>
      </c>
      <c r="C8" s="29" t="s">
        <v>4</v>
      </c>
      <c r="D8" s="30" t="s">
        <v>5</v>
      </c>
      <c r="E8" s="29" t="s">
        <v>20</v>
      </c>
      <c r="F8" s="29" t="s">
        <v>15</v>
      </c>
      <c r="G8" s="29" t="s">
        <v>16</v>
      </c>
      <c r="H8" s="29" t="s">
        <v>17</v>
      </c>
      <c r="I8" s="31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thickBot="1" x14ac:dyDescent="0.3">
      <c r="A9" s="32" t="s">
        <v>22</v>
      </c>
      <c r="B9" s="44" t="s">
        <v>30</v>
      </c>
      <c r="C9" s="33" t="s">
        <v>7</v>
      </c>
      <c r="D9" s="33">
        <v>1</v>
      </c>
      <c r="E9" s="34"/>
      <c r="F9" s="35">
        <f>D9*E9</f>
        <v>0</v>
      </c>
      <c r="G9" s="36"/>
      <c r="H9" s="37">
        <f t="shared" ref="H9" si="0">F9*G9</f>
        <v>0</v>
      </c>
      <c r="I9" s="38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25"/>
      <c r="B10" s="20"/>
      <c r="C10" s="21"/>
      <c r="D10" s="22"/>
      <c r="E10" s="39" t="s">
        <v>18</v>
      </c>
      <c r="F10" s="40">
        <f>SUM(F9:F9)</f>
        <v>0</v>
      </c>
      <c r="G10" s="41"/>
      <c r="H10" s="40">
        <f>SUM(H9:H9)</f>
        <v>0</v>
      </c>
      <c r="I10" s="42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5" t="s">
        <v>26</v>
      </c>
      <c r="B16" s="55"/>
      <c r="C16" s="55"/>
      <c r="D16" s="55"/>
      <c r="E16" s="55"/>
      <c r="F16" s="55"/>
      <c r="G16" s="55"/>
      <c r="H16" s="55"/>
      <c r="I16" s="55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6" t="s">
        <v>19</v>
      </c>
      <c r="B17" s="56"/>
      <c r="C17" s="56"/>
      <c r="D17" s="56"/>
      <c r="E17" s="56"/>
      <c r="F17" s="56"/>
      <c r="G17" s="56"/>
      <c r="H17" s="56"/>
      <c r="I17" s="5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60" t="s">
        <v>27</v>
      </c>
      <c r="B18" s="61"/>
      <c r="C18" s="61"/>
      <c r="D18" s="61"/>
      <c r="E18" s="61"/>
      <c r="F18" s="61"/>
      <c r="G18" s="61"/>
      <c r="H18" s="61"/>
      <c r="I18" s="6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7" t="s">
        <v>8</v>
      </c>
      <c r="B19" s="57"/>
      <c r="C19" s="57"/>
      <c r="D19" s="57"/>
      <c r="E19" s="57"/>
      <c r="F19" s="57"/>
      <c r="G19" s="57"/>
      <c r="H19" s="57"/>
      <c r="I19" s="5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7" t="s">
        <v>9</v>
      </c>
      <c r="B20" s="57"/>
      <c r="C20" s="57"/>
      <c r="D20" s="57"/>
      <c r="E20" s="57"/>
      <c r="F20" s="57"/>
      <c r="G20" s="57"/>
      <c r="H20" s="57"/>
      <c r="I20" s="5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7" t="s">
        <v>28</v>
      </c>
      <c r="B21" s="57"/>
      <c r="C21" s="57"/>
      <c r="D21" s="57"/>
      <c r="E21" s="57"/>
      <c r="F21" s="57"/>
      <c r="G21" s="57"/>
      <c r="H21" s="57"/>
      <c r="I21" s="5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59" t="s">
        <v>10</v>
      </c>
      <c r="B22" s="59"/>
      <c r="C22" s="59"/>
      <c r="D22" s="59"/>
      <c r="E22" s="59"/>
      <c r="F22" s="59"/>
      <c r="G22" s="59"/>
      <c r="H22" s="59"/>
      <c r="I22" s="5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59" t="s">
        <v>11</v>
      </c>
      <c r="B23" s="59"/>
      <c r="C23" s="59"/>
      <c r="D23" s="59"/>
      <c r="E23" s="59"/>
      <c r="F23" s="59"/>
      <c r="G23" s="59"/>
      <c r="H23" s="59"/>
      <c r="I23" s="5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59" t="s">
        <v>21</v>
      </c>
      <c r="B24" s="59"/>
      <c r="C24" s="59"/>
      <c r="D24" s="59"/>
      <c r="E24" s="59"/>
      <c r="F24" s="59"/>
      <c r="G24" s="59"/>
      <c r="H24" s="59"/>
      <c r="I24" s="5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8" t="s">
        <v>23</v>
      </c>
      <c r="B25" s="58"/>
      <c r="C25" s="58"/>
      <c r="D25" s="58"/>
      <c r="E25" s="58"/>
      <c r="F25" s="58"/>
      <c r="G25" s="58"/>
      <c r="H25" s="58"/>
      <c r="I25" s="5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51" t="s">
        <v>13</v>
      </c>
      <c r="G27" s="52"/>
      <c r="H27" s="52"/>
      <c r="I27" s="52"/>
      <c r="J27" s="52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43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53"/>
      <c r="G29" s="54"/>
      <c r="H29" s="54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51"/>
      <c r="F31" s="52"/>
      <c r="G31" s="52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24"/>
      <c r="E52" s="24"/>
      <c r="F52" s="24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24"/>
      <c r="E53" s="24"/>
      <c r="F53" s="24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24"/>
      <c r="E54" s="24"/>
      <c r="F54" s="24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24"/>
      <c r="E55" s="24"/>
      <c r="F55" s="2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24"/>
      <c r="E56" s="24"/>
      <c r="F56" s="24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24"/>
      <c r="E57" s="24"/>
      <c r="F57" s="24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24"/>
      <c r="E58" s="24"/>
      <c r="F58" s="24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24"/>
      <c r="E59" s="24"/>
      <c r="F59" s="24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</sheetData>
  <sheetProtection algorithmName="SHA-512" hashValue="rhDWyx/MnTn8g7eFVg6zK3BOMhW25JcV7RuibCiD0Xv2AgXHI2RKc0nh2Gi6Yi9R5KObnIFTWEpke9G81Z1//A==" saltValue="beSVPxOvSV7dL8ocHT0w6A==" spinCount="100000" sheet="1" objects="1" scenarios="1" selectLockedCells="1"/>
  <mergeCells count="18"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  <mergeCell ref="A16:I16"/>
    <mergeCell ref="A2:G2"/>
    <mergeCell ref="A4:B4"/>
    <mergeCell ref="C4:G4"/>
    <mergeCell ref="A6:B6"/>
    <mergeCell ref="C6:G6"/>
  </mergeCells>
  <dataValidations count="1">
    <dataValidation type="custom" allowBlank="1" showInputMessage="1" showErrorMessage="1" error="Ceno vpisati na dve (2) decimalni mesti." sqref="E9" xr:uid="{8EE228D1-A087-44BD-A90D-F02324C546B9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0E2E6-8590-43BA-8767-955F89F86D72}">
  <sheetPr>
    <pageSetUpPr fitToPage="1"/>
  </sheetPr>
  <dimension ref="A1:Z49"/>
  <sheetViews>
    <sheetView zoomScaleNormal="100" zoomScaleSheetLayoutView="90" workbookViewId="0">
      <selection activeCell="E9" sqref="E9"/>
    </sheetView>
  </sheetViews>
  <sheetFormatPr defaultColWidth="12.625" defaultRowHeight="14.25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5" t="s">
        <v>31</v>
      </c>
      <c r="B2" s="46"/>
      <c r="C2" s="46"/>
      <c r="D2" s="46"/>
      <c r="E2" s="46"/>
      <c r="F2" s="46"/>
      <c r="G2" s="4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7" t="s">
        <v>0</v>
      </c>
      <c r="B4" s="48"/>
      <c r="C4" s="49"/>
      <c r="D4" s="49"/>
      <c r="E4" s="49"/>
      <c r="F4" s="49"/>
      <c r="G4" s="5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7" t="s">
        <v>1</v>
      </c>
      <c r="B6" s="48"/>
      <c r="C6" s="49"/>
      <c r="D6" s="49"/>
      <c r="E6" s="49"/>
      <c r="F6" s="49"/>
      <c r="G6" s="5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7" t="s">
        <v>2</v>
      </c>
      <c r="B8" s="28" t="s">
        <v>3</v>
      </c>
      <c r="C8" s="29" t="s">
        <v>4</v>
      </c>
      <c r="D8" s="30" t="s">
        <v>5</v>
      </c>
      <c r="E8" s="29" t="s">
        <v>20</v>
      </c>
      <c r="F8" s="29" t="s">
        <v>15</v>
      </c>
      <c r="G8" s="29" t="s">
        <v>16</v>
      </c>
      <c r="H8" s="29" t="s">
        <v>17</v>
      </c>
      <c r="I8" s="31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thickBot="1" x14ac:dyDescent="0.3">
      <c r="A9" s="32" t="s">
        <v>22</v>
      </c>
      <c r="B9" s="44" t="s">
        <v>32</v>
      </c>
      <c r="C9" s="33" t="s">
        <v>7</v>
      </c>
      <c r="D9" s="33">
        <v>1</v>
      </c>
      <c r="E9" s="34"/>
      <c r="F9" s="35">
        <f>D9*E9</f>
        <v>0</v>
      </c>
      <c r="G9" s="36"/>
      <c r="H9" s="37">
        <f t="shared" ref="H9" si="0">F9*G9</f>
        <v>0</v>
      </c>
      <c r="I9" s="38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25"/>
      <c r="B10" s="20"/>
      <c r="C10" s="21"/>
      <c r="D10" s="22"/>
      <c r="E10" s="39" t="s">
        <v>18</v>
      </c>
      <c r="F10" s="40">
        <f>SUM(F9:F9)</f>
        <v>0</v>
      </c>
      <c r="G10" s="41"/>
      <c r="H10" s="40">
        <f>SUM(H9:H9)</f>
        <v>0</v>
      </c>
      <c r="I10" s="42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5" t="s">
        <v>26</v>
      </c>
      <c r="B16" s="55"/>
      <c r="C16" s="55"/>
      <c r="D16" s="55"/>
      <c r="E16" s="55"/>
      <c r="F16" s="55"/>
      <c r="G16" s="55"/>
      <c r="H16" s="55"/>
      <c r="I16" s="55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6" t="s">
        <v>19</v>
      </c>
      <c r="B17" s="56"/>
      <c r="C17" s="56"/>
      <c r="D17" s="56"/>
      <c r="E17" s="56"/>
      <c r="F17" s="56"/>
      <c r="G17" s="56"/>
      <c r="H17" s="56"/>
      <c r="I17" s="5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60" t="s">
        <v>27</v>
      </c>
      <c r="B18" s="61"/>
      <c r="C18" s="61"/>
      <c r="D18" s="61"/>
      <c r="E18" s="61"/>
      <c r="F18" s="61"/>
      <c r="G18" s="61"/>
      <c r="H18" s="61"/>
      <c r="I18" s="6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7" t="s">
        <v>8</v>
      </c>
      <c r="B19" s="57"/>
      <c r="C19" s="57"/>
      <c r="D19" s="57"/>
      <c r="E19" s="57"/>
      <c r="F19" s="57"/>
      <c r="G19" s="57"/>
      <c r="H19" s="57"/>
      <c r="I19" s="5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7" t="s">
        <v>9</v>
      </c>
      <c r="B20" s="57"/>
      <c r="C20" s="57"/>
      <c r="D20" s="57"/>
      <c r="E20" s="57"/>
      <c r="F20" s="57"/>
      <c r="G20" s="57"/>
      <c r="H20" s="57"/>
      <c r="I20" s="5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7" t="s">
        <v>28</v>
      </c>
      <c r="B21" s="57"/>
      <c r="C21" s="57"/>
      <c r="D21" s="57"/>
      <c r="E21" s="57"/>
      <c r="F21" s="57"/>
      <c r="G21" s="57"/>
      <c r="H21" s="57"/>
      <c r="I21" s="5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59" t="s">
        <v>10</v>
      </c>
      <c r="B22" s="59"/>
      <c r="C22" s="59"/>
      <c r="D22" s="59"/>
      <c r="E22" s="59"/>
      <c r="F22" s="59"/>
      <c r="G22" s="59"/>
      <c r="H22" s="59"/>
      <c r="I22" s="5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59" t="s">
        <v>11</v>
      </c>
      <c r="B23" s="59"/>
      <c r="C23" s="59"/>
      <c r="D23" s="59"/>
      <c r="E23" s="59"/>
      <c r="F23" s="59"/>
      <c r="G23" s="59"/>
      <c r="H23" s="59"/>
      <c r="I23" s="5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59" t="s">
        <v>21</v>
      </c>
      <c r="B24" s="59"/>
      <c r="C24" s="59"/>
      <c r="D24" s="59"/>
      <c r="E24" s="59"/>
      <c r="F24" s="59"/>
      <c r="G24" s="59"/>
      <c r="H24" s="59"/>
      <c r="I24" s="5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8" t="s">
        <v>23</v>
      </c>
      <c r="B25" s="58"/>
      <c r="C25" s="58"/>
      <c r="D25" s="58"/>
      <c r="E25" s="58"/>
      <c r="F25" s="58"/>
      <c r="G25" s="58"/>
      <c r="H25" s="58"/>
      <c r="I25" s="5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51" t="s">
        <v>13</v>
      </c>
      <c r="G27" s="52"/>
      <c r="H27" s="52"/>
      <c r="I27" s="52"/>
      <c r="J27" s="52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43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53"/>
      <c r="G29" s="54"/>
      <c r="H29" s="54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51"/>
      <c r="F31" s="52"/>
      <c r="G31" s="52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24"/>
      <c r="E44" s="24"/>
      <c r="F44" s="24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24"/>
      <c r="E45" s="24"/>
      <c r="F45" s="24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24"/>
      <c r="E46" s="24"/>
      <c r="F46" s="2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24"/>
      <c r="E47" s="24"/>
      <c r="F47" s="24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24"/>
      <c r="E48" s="24"/>
      <c r="F48" s="24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24"/>
      <c r="E49" s="24"/>
      <c r="F49" s="2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</sheetData>
  <sheetProtection algorithmName="SHA-512" hashValue="MaJsQ9VrBH3tycmT+fo3Jn9LzQb4RvPw00EMA+bXQoy4ubO7Wx0DBCAtSqdqQHL+2CEUuHIjhIfov0lwZwvq1A==" saltValue="yyyMfB5ev3qAesvewavjFw==" spinCount="100000" sheet="1" objects="1" scenarios="1" selectLockedCells="1"/>
  <mergeCells count="18"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  <mergeCell ref="A16:I16"/>
    <mergeCell ref="A2:G2"/>
    <mergeCell ref="A4:B4"/>
    <mergeCell ref="C4:G4"/>
    <mergeCell ref="A6:B6"/>
    <mergeCell ref="C6:G6"/>
  </mergeCells>
  <dataValidations count="1">
    <dataValidation type="custom" allowBlank="1" showInputMessage="1" showErrorMessage="1" error="Ceno vpisati na dve (2) decimalni mesti." sqref="E9" xr:uid="{CB37B56D-371E-410E-86D7-3AA256E60EBF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74997-6702-4774-9B9E-5254D2B7FB07}">
  <sheetPr>
    <pageSetUpPr fitToPage="1"/>
  </sheetPr>
  <dimension ref="A1:Z54"/>
  <sheetViews>
    <sheetView zoomScaleNormal="100" zoomScaleSheetLayoutView="93" workbookViewId="0">
      <selection activeCell="E9" sqref="E9"/>
    </sheetView>
  </sheetViews>
  <sheetFormatPr defaultColWidth="12.625" defaultRowHeight="14.25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5" t="s">
        <v>33</v>
      </c>
      <c r="B2" s="46"/>
      <c r="C2" s="46"/>
      <c r="D2" s="46"/>
      <c r="E2" s="46"/>
      <c r="F2" s="46"/>
      <c r="G2" s="4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7" t="s">
        <v>0</v>
      </c>
      <c r="B4" s="48"/>
      <c r="C4" s="49"/>
      <c r="D4" s="49"/>
      <c r="E4" s="49"/>
      <c r="F4" s="49"/>
      <c r="G4" s="5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7" t="s">
        <v>1</v>
      </c>
      <c r="B6" s="48"/>
      <c r="C6" s="49"/>
      <c r="D6" s="49"/>
      <c r="E6" s="49"/>
      <c r="F6" s="49"/>
      <c r="G6" s="5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7" t="s">
        <v>2</v>
      </c>
      <c r="B8" s="28" t="s">
        <v>3</v>
      </c>
      <c r="C8" s="29" t="s">
        <v>4</v>
      </c>
      <c r="D8" s="30" t="s">
        <v>5</v>
      </c>
      <c r="E8" s="29" t="s">
        <v>20</v>
      </c>
      <c r="F8" s="29" t="s">
        <v>15</v>
      </c>
      <c r="G8" s="29" t="s">
        <v>16</v>
      </c>
      <c r="H8" s="29" t="s">
        <v>17</v>
      </c>
      <c r="I8" s="31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thickBot="1" x14ac:dyDescent="0.3">
      <c r="A9" s="32" t="s">
        <v>22</v>
      </c>
      <c r="B9" s="44" t="s">
        <v>34</v>
      </c>
      <c r="C9" s="33" t="s">
        <v>7</v>
      </c>
      <c r="D9" s="33">
        <v>1</v>
      </c>
      <c r="E9" s="34"/>
      <c r="F9" s="35">
        <f>D9*E9</f>
        <v>0</v>
      </c>
      <c r="G9" s="36"/>
      <c r="H9" s="37">
        <f t="shared" ref="H9" si="0">F9*G9</f>
        <v>0</v>
      </c>
      <c r="I9" s="38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25"/>
      <c r="B10" s="20"/>
      <c r="C10" s="21"/>
      <c r="D10" s="22"/>
      <c r="E10" s="39" t="s">
        <v>18</v>
      </c>
      <c r="F10" s="40">
        <f>SUM(F9:F9)</f>
        <v>0</v>
      </c>
      <c r="G10" s="41"/>
      <c r="H10" s="40">
        <f>SUM(H9:H9)</f>
        <v>0</v>
      </c>
      <c r="I10" s="42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5" t="s">
        <v>26</v>
      </c>
      <c r="B16" s="55"/>
      <c r="C16" s="55"/>
      <c r="D16" s="55"/>
      <c r="E16" s="55"/>
      <c r="F16" s="55"/>
      <c r="G16" s="55"/>
      <c r="H16" s="55"/>
      <c r="I16" s="55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6" t="s">
        <v>19</v>
      </c>
      <c r="B17" s="56"/>
      <c r="C17" s="56"/>
      <c r="D17" s="56"/>
      <c r="E17" s="56"/>
      <c r="F17" s="56"/>
      <c r="G17" s="56"/>
      <c r="H17" s="56"/>
      <c r="I17" s="5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60" t="s">
        <v>27</v>
      </c>
      <c r="B18" s="61"/>
      <c r="C18" s="61"/>
      <c r="D18" s="61"/>
      <c r="E18" s="61"/>
      <c r="F18" s="61"/>
      <c r="G18" s="61"/>
      <c r="H18" s="61"/>
      <c r="I18" s="6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7" t="s">
        <v>8</v>
      </c>
      <c r="B19" s="57"/>
      <c r="C19" s="57"/>
      <c r="D19" s="57"/>
      <c r="E19" s="57"/>
      <c r="F19" s="57"/>
      <c r="G19" s="57"/>
      <c r="H19" s="57"/>
      <c r="I19" s="5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7" t="s">
        <v>9</v>
      </c>
      <c r="B20" s="57"/>
      <c r="C20" s="57"/>
      <c r="D20" s="57"/>
      <c r="E20" s="57"/>
      <c r="F20" s="57"/>
      <c r="G20" s="57"/>
      <c r="H20" s="57"/>
      <c r="I20" s="5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7" t="s">
        <v>28</v>
      </c>
      <c r="B21" s="57"/>
      <c r="C21" s="57"/>
      <c r="D21" s="57"/>
      <c r="E21" s="57"/>
      <c r="F21" s="57"/>
      <c r="G21" s="57"/>
      <c r="H21" s="57"/>
      <c r="I21" s="5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59" t="s">
        <v>10</v>
      </c>
      <c r="B22" s="59"/>
      <c r="C22" s="59"/>
      <c r="D22" s="59"/>
      <c r="E22" s="59"/>
      <c r="F22" s="59"/>
      <c r="G22" s="59"/>
      <c r="H22" s="59"/>
      <c r="I22" s="5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59" t="s">
        <v>11</v>
      </c>
      <c r="B23" s="59"/>
      <c r="C23" s="59"/>
      <c r="D23" s="59"/>
      <c r="E23" s="59"/>
      <c r="F23" s="59"/>
      <c r="G23" s="59"/>
      <c r="H23" s="59"/>
      <c r="I23" s="5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59" t="s">
        <v>21</v>
      </c>
      <c r="B24" s="59"/>
      <c r="C24" s="59"/>
      <c r="D24" s="59"/>
      <c r="E24" s="59"/>
      <c r="F24" s="59"/>
      <c r="G24" s="59"/>
      <c r="H24" s="59"/>
      <c r="I24" s="5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8" t="s">
        <v>23</v>
      </c>
      <c r="B25" s="58"/>
      <c r="C25" s="58"/>
      <c r="D25" s="58"/>
      <c r="E25" s="58"/>
      <c r="F25" s="58"/>
      <c r="G25" s="58"/>
      <c r="H25" s="58"/>
      <c r="I25" s="5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51" t="s">
        <v>13</v>
      </c>
      <c r="G27" s="52"/>
      <c r="H27" s="52"/>
      <c r="I27" s="52"/>
      <c r="J27" s="52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43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53"/>
      <c r="G29" s="54"/>
      <c r="H29" s="54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51"/>
      <c r="F31" s="52"/>
      <c r="G31" s="52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24"/>
      <c r="E49" s="24"/>
      <c r="F49" s="2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24"/>
      <c r="E50" s="24"/>
      <c r="F50" s="24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24"/>
      <c r="E51" s="24"/>
      <c r="F51" s="24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24"/>
      <c r="E52" s="24"/>
      <c r="F52" s="24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24"/>
      <c r="E53" s="24"/>
      <c r="F53" s="24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24"/>
      <c r="E54" s="24"/>
      <c r="F54" s="24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</sheetData>
  <sheetProtection algorithmName="SHA-512" hashValue="ERvCOW+ynY9pR2Vdk0G8gIsCse2GBvPkbOvog4D60SbFuAZytiGnPgrhXk28K/ylLL6VNkQwfYh7c8JSaS6fpw==" saltValue="QjaMeTcpFBnicCr0Oq1qfA==" spinCount="100000" sheet="1" objects="1" scenarios="1" selectLockedCells="1"/>
  <mergeCells count="18"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  <mergeCell ref="A16:I16"/>
    <mergeCell ref="A2:G2"/>
    <mergeCell ref="A4:B4"/>
    <mergeCell ref="C4:G4"/>
    <mergeCell ref="A6:B6"/>
    <mergeCell ref="C6:G6"/>
  </mergeCells>
  <dataValidations count="1">
    <dataValidation type="custom" allowBlank="1" showInputMessage="1" showErrorMessage="1" error="Ceno vpisati na dve (2) decimalni mesti." sqref="E9" xr:uid="{6868D1F2-1C21-4072-9229-4AB913B4EBB2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E3C85-6724-4021-834A-A9D29F202E60}">
  <sheetPr>
    <pageSetUpPr fitToPage="1"/>
  </sheetPr>
  <dimension ref="A1:Z46"/>
  <sheetViews>
    <sheetView zoomScaleNormal="100" zoomScaleSheetLayoutView="93" workbookViewId="0">
      <selection activeCell="E9" sqref="E9"/>
    </sheetView>
  </sheetViews>
  <sheetFormatPr defaultColWidth="12.625" defaultRowHeight="14.25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5" t="s">
        <v>35</v>
      </c>
      <c r="B2" s="46"/>
      <c r="C2" s="46"/>
      <c r="D2" s="46"/>
      <c r="E2" s="46"/>
      <c r="F2" s="46"/>
      <c r="G2" s="4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7" t="s">
        <v>0</v>
      </c>
      <c r="B4" s="48"/>
      <c r="C4" s="49"/>
      <c r="D4" s="49"/>
      <c r="E4" s="49"/>
      <c r="F4" s="49"/>
      <c r="G4" s="5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7" t="s">
        <v>1</v>
      </c>
      <c r="B6" s="48"/>
      <c r="C6" s="49"/>
      <c r="D6" s="49"/>
      <c r="E6" s="49"/>
      <c r="F6" s="49"/>
      <c r="G6" s="5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7" t="s">
        <v>2</v>
      </c>
      <c r="B8" s="28" t="s">
        <v>3</v>
      </c>
      <c r="C8" s="29" t="s">
        <v>4</v>
      </c>
      <c r="D8" s="30" t="s">
        <v>5</v>
      </c>
      <c r="E8" s="29" t="s">
        <v>20</v>
      </c>
      <c r="F8" s="29" t="s">
        <v>15</v>
      </c>
      <c r="G8" s="29" t="s">
        <v>16</v>
      </c>
      <c r="H8" s="29" t="s">
        <v>17</v>
      </c>
      <c r="I8" s="31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thickBot="1" x14ac:dyDescent="0.3">
      <c r="A9" s="32" t="s">
        <v>22</v>
      </c>
      <c r="B9" s="44" t="s">
        <v>36</v>
      </c>
      <c r="C9" s="33" t="s">
        <v>7</v>
      </c>
      <c r="D9" s="33">
        <v>1</v>
      </c>
      <c r="E9" s="34"/>
      <c r="F9" s="35">
        <f>D9*E9</f>
        <v>0</v>
      </c>
      <c r="G9" s="36"/>
      <c r="H9" s="37">
        <f t="shared" ref="H9" si="0">F9*G9</f>
        <v>0</v>
      </c>
      <c r="I9" s="38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25"/>
      <c r="B10" s="20"/>
      <c r="C10" s="21"/>
      <c r="D10" s="22"/>
      <c r="E10" s="39" t="s">
        <v>18</v>
      </c>
      <c r="F10" s="40">
        <f>SUM(F9:F9)</f>
        <v>0</v>
      </c>
      <c r="G10" s="41"/>
      <c r="H10" s="40">
        <f>SUM(H9:H9)</f>
        <v>0</v>
      </c>
      <c r="I10" s="42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5" t="s">
        <v>26</v>
      </c>
      <c r="B16" s="55"/>
      <c r="C16" s="55"/>
      <c r="D16" s="55"/>
      <c r="E16" s="55"/>
      <c r="F16" s="55"/>
      <c r="G16" s="55"/>
      <c r="H16" s="55"/>
      <c r="I16" s="55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6" t="s">
        <v>19</v>
      </c>
      <c r="B17" s="56"/>
      <c r="C17" s="56"/>
      <c r="D17" s="56"/>
      <c r="E17" s="56"/>
      <c r="F17" s="56"/>
      <c r="G17" s="56"/>
      <c r="H17" s="56"/>
      <c r="I17" s="5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60" t="s">
        <v>27</v>
      </c>
      <c r="B18" s="61"/>
      <c r="C18" s="61"/>
      <c r="D18" s="61"/>
      <c r="E18" s="61"/>
      <c r="F18" s="61"/>
      <c r="G18" s="61"/>
      <c r="H18" s="61"/>
      <c r="I18" s="6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7" t="s">
        <v>8</v>
      </c>
      <c r="B19" s="57"/>
      <c r="C19" s="57"/>
      <c r="D19" s="57"/>
      <c r="E19" s="57"/>
      <c r="F19" s="57"/>
      <c r="G19" s="57"/>
      <c r="H19" s="57"/>
      <c r="I19" s="5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7" t="s">
        <v>9</v>
      </c>
      <c r="B20" s="57"/>
      <c r="C20" s="57"/>
      <c r="D20" s="57"/>
      <c r="E20" s="57"/>
      <c r="F20" s="57"/>
      <c r="G20" s="57"/>
      <c r="H20" s="57"/>
      <c r="I20" s="5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7" t="s">
        <v>28</v>
      </c>
      <c r="B21" s="57"/>
      <c r="C21" s="57"/>
      <c r="D21" s="57"/>
      <c r="E21" s="57"/>
      <c r="F21" s="57"/>
      <c r="G21" s="57"/>
      <c r="H21" s="57"/>
      <c r="I21" s="5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59" t="s">
        <v>10</v>
      </c>
      <c r="B22" s="59"/>
      <c r="C22" s="59"/>
      <c r="D22" s="59"/>
      <c r="E22" s="59"/>
      <c r="F22" s="59"/>
      <c r="G22" s="59"/>
      <c r="H22" s="59"/>
      <c r="I22" s="5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59" t="s">
        <v>11</v>
      </c>
      <c r="B23" s="59"/>
      <c r="C23" s="59"/>
      <c r="D23" s="59"/>
      <c r="E23" s="59"/>
      <c r="F23" s="59"/>
      <c r="G23" s="59"/>
      <c r="H23" s="59"/>
      <c r="I23" s="5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59" t="s">
        <v>21</v>
      </c>
      <c r="B24" s="59"/>
      <c r="C24" s="59"/>
      <c r="D24" s="59"/>
      <c r="E24" s="59"/>
      <c r="F24" s="59"/>
      <c r="G24" s="59"/>
      <c r="H24" s="59"/>
      <c r="I24" s="5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8" t="s">
        <v>23</v>
      </c>
      <c r="B25" s="58"/>
      <c r="C25" s="58"/>
      <c r="D25" s="58"/>
      <c r="E25" s="58"/>
      <c r="F25" s="58"/>
      <c r="G25" s="58"/>
      <c r="H25" s="58"/>
      <c r="I25" s="5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51" t="s">
        <v>13</v>
      </c>
      <c r="G27" s="52"/>
      <c r="H27" s="52"/>
      <c r="I27" s="52"/>
      <c r="J27" s="52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43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53"/>
      <c r="G29" s="54"/>
      <c r="H29" s="54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51"/>
      <c r="F31" s="52"/>
      <c r="G31" s="52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24"/>
      <c r="E41" s="24"/>
      <c r="F41" s="24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24"/>
      <c r="E42" s="24"/>
      <c r="F42" s="24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24"/>
      <c r="E43" s="24"/>
      <c r="F43" s="24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24"/>
      <c r="E44" s="24"/>
      <c r="F44" s="24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24"/>
      <c r="E45" s="24"/>
      <c r="F45" s="24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24"/>
      <c r="E46" s="24"/>
      <c r="F46" s="2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</sheetData>
  <sheetProtection algorithmName="SHA-512" hashValue="HhTnhNrprehdSRAPh3ZpyWukGNSkv2COXv8Pfmso5bhGNODZQLyvNleimWPnmW5bmGgReEAPIObLWCVQRedeYw==" saltValue="lI5FeTy2q6q8JXYJ0287Hw==" spinCount="100000" sheet="1" objects="1" scenarios="1" selectLockedCells="1"/>
  <mergeCells count="18"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  <mergeCell ref="A16:I16"/>
    <mergeCell ref="A2:G2"/>
    <mergeCell ref="A4:B4"/>
    <mergeCell ref="C4:G4"/>
    <mergeCell ref="A6:B6"/>
    <mergeCell ref="C6:G6"/>
  </mergeCells>
  <dataValidations count="1">
    <dataValidation type="custom" allowBlank="1" showInputMessage="1" showErrorMessage="1" error="Ceno vpisati na dve (2) decimalni mesti." sqref="E9" xr:uid="{54B3DD62-4BF2-4300-861D-19F275039250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67"/>
  <sheetViews>
    <sheetView tabSelected="1" zoomScaleNormal="100" zoomScaleSheetLayoutView="93" workbookViewId="0">
      <selection activeCell="E9" sqref="E9"/>
    </sheetView>
  </sheetViews>
  <sheetFormatPr defaultColWidth="12.625" defaultRowHeight="14.25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45" t="s">
        <v>37</v>
      </c>
      <c r="B2" s="46"/>
      <c r="C2" s="46"/>
      <c r="D2" s="46"/>
      <c r="E2" s="46"/>
      <c r="F2" s="46"/>
      <c r="G2" s="4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47" t="s">
        <v>0</v>
      </c>
      <c r="B4" s="48"/>
      <c r="C4" s="49"/>
      <c r="D4" s="49"/>
      <c r="E4" s="49"/>
      <c r="F4" s="49"/>
      <c r="G4" s="5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47" t="s">
        <v>1</v>
      </c>
      <c r="B6" s="48"/>
      <c r="C6" s="49"/>
      <c r="D6" s="49"/>
      <c r="E6" s="49"/>
      <c r="F6" s="49"/>
      <c r="G6" s="5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7" t="s">
        <v>2</v>
      </c>
      <c r="B8" s="28" t="s">
        <v>3</v>
      </c>
      <c r="C8" s="29" t="s">
        <v>4</v>
      </c>
      <c r="D8" s="30" t="s">
        <v>5</v>
      </c>
      <c r="E8" s="29" t="s">
        <v>20</v>
      </c>
      <c r="F8" s="29" t="s">
        <v>15</v>
      </c>
      <c r="G8" s="29" t="s">
        <v>16</v>
      </c>
      <c r="H8" s="29" t="s">
        <v>17</v>
      </c>
      <c r="I8" s="31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thickBot="1" x14ac:dyDescent="0.3">
      <c r="A9" s="32" t="s">
        <v>22</v>
      </c>
      <c r="B9" s="44" t="s">
        <v>38</v>
      </c>
      <c r="C9" s="33" t="s">
        <v>7</v>
      </c>
      <c r="D9" s="33">
        <v>1</v>
      </c>
      <c r="E9" s="34"/>
      <c r="F9" s="35">
        <f>D9*E9</f>
        <v>0</v>
      </c>
      <c r="G9" s="36"/>
      <c r="H9" s="37">
        <f t="shared" ref="H9" si="0">F9*G9</f>
        <v>0</v>
      </c>
      <c r="I9" s="38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25"/>
      <c r="B10" s="20"/>
      <c r="C10" s="21"/>
      <c r="D10" s="22"/>
      <c r="E10" s="39" t="s">
        <v>18</v>
      </c>
      <c r="F10" s="40">
        <f>SUM(F9:F9)</f>
        <v>0</v>
      </c>
      <c r="G10" s="41"/>
      <c r="H10" s="40">
        <f>SUM(H9:H9)</f>
        <v>0</v>
      </c>
      <c r="I10" s="42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5" t="s">
        <v>26</v>
      </c>
      <c r="B16" s="55"/>
      <c r="C16" s="55"/>
      <c r="D16" s="55"/>
      <c r="E16" s="55"/>
      <c r="F16" s="55"/>
      <c r="G16" s="55"/>
      <c r="H16" s="55"/>
      <c r="I16" s="55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6" t="s">
        <v>19</v>
      </c>
      <c r="B17" s="56"/>
      <c r="C17" s="56"/>
      <c r="D17" s="56"/>
      <c r="E17" s="56"/>
      <c r="F17" s="56"/>
      <c r="G17" s="56"/>
      <c r="H17" s="56"/>
      <c r="I17" s="5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60" t="s">
        <v>27</v>
      </c>
      <c r="B18" s="61"/>
      <c r="C18" s="61"/>
      <c r="D18" s="61"/>
      <c r="E18" s="61"/>
      <c r="F18" s="61"/>
      <c r="G18" s="61"/>
      <c r="H18" s="61"/>
      <c r="I18" s="6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57" t="s">
        <v>8</v>
      </c>
      <c r="B19" s="57"/>
      <c r="C19" s="57"/>
      <c r="D19" s="57"/>
      <c r="E19" s="57"/>
      <c r="F19" s="57"/>
      <c r="G19" s="57"/>
      <c r="H19" s="57"/>
      <c r="I19" s="5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57" t="s">
        <v>9</v>
      </c>
      <c r="B20" s="57"/>
      <c r="C20" s="57"/>
      <c r="D20" s="57"/>
      <c r="E20" s="57"/>
      <c r="F20" s="57"/>
      <c r="G20" s="57"/>
      <c r="H20" s="57"/>
      <c r="I20" s="5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57" t="s">
        <v>28</v>
      </c>
      <c r="B21" s="57"/>
      <c r="C21" s="57"/>
      <c r="D21" s="57"/>
      <c r="E21" s="57"/>
      <c r="F21" s="57"/>
      <c r="G21" s="57"/>
      <c r="H21" s="57"/>
      <c r="I21" s="5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59" t="s">
        <v>10</v>
      </c>
      <c r="B22" s="59"/>
      <c r="C22" s="59"/>
      <c r="D22" s="59"/>
      <c r="E22" s="59"/>
      <c r="F22" s="59"/>
      <c r="G22" s="59"/>
      <c r="H22" s="59"/>
      <c r="I22" s="5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59" t="s">
        <v>11</v>
      </c>
      <c r="B23" s="59"/>
      <c r="C23" s="59"/>
      <c r="D23" s="59"/>
      <c r="E23" s="59"/>
      <c r="F23" s="59"/>
      <c r="G23" s="59"/>
      <c r="H23" s="59"/>
      <c r="I23" s="5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59" t="s">
        <v>21</v>
      </c>
      <c r="B24" s="59"/>
      <c r="C24" s="59"/>
      <c r="D24" s="59"/>
      <c r="E24" s="59"/>
      <c r="F24" s="59"/>
      <c r="G24" s="59"/>
      <c r="H24" s="59"/>
      <c r="I24" s="5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58" t="s">
        <v>23</v>
      </c>
      <c r="B25" s="58"/>
      <c r="C25" s="58"/>
      <c r="D25" s="58"/>
      <c r="E25" s="58"/>
      <c r="F25" s="58"/>
      <c r="G25" s="58"/>
      <c r="H25" s="58"/>
      <c r="I25" s="5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12</v>
      </c>
      <c r="B27" s="1"/>
      <c r="C27" s="8"/>
      <c r="D27" s="8"/>
      <c r="E27" s="3"/>
      <c r="F27" s="51" t="s">
        <v>13</v>
      </c>
      <c r="G27" s="52"/>
      <c r="H27" s="52"/>
      <c r="I27" s="52"/>
      <c r="J27" s="52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9"/>
      <c r="C28" s="3"/>
      <c r="D28" s="3"/>
      <c r="E28" s="43"/>
      <c r="F28" s="10"/>
      <c r="G28" s="10"/>
      <c r="H28" s="11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3" t="s">
        <v>14</v>
      </c>
      <c r="B29" s="2"/>
      <c r="C29" s="8"/>
      <c r="D29" s="8"/>
      <c r="E29" s="3"/>
      <c r="F29" s="53"/>
      <c r="G29" s="54"/>
      <c r="H29" s="54"/>
      <c r="I29" s="1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51"/>
      <c r="F31" s="52"/>
      <c r="G31" s="52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24"/>
      <c r="E66" s="24"/>
      <c r="F66" s="24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24"/>
      <c r="E67" s="24"/>
      <c r="F67" s="24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</sheetData>
  <sheetProtection algorithmName="SHA-512" hashValue="GPs9zwMzXiCUSvp8pQj6CrZcb3FxilLMu5okViOMgGmSte0ue7rJxwUKlIT3ommp5sWuPuz0JiCAS/9GBjwBCg==" saltValue="TdHKLIu734E3prXDRYsRzA==" spinCount="100000" sheet="1" objects="1" scenarios="1" selectLockedCells="1"/>
  <mergeCells count="18">
    <mergeCell ref="E31:G31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F27:J27"/>
    <mergeCell ref="F29:H29"/>
    <mergeCell ref="A16:I16"/>
    <mergeCell ref="A2:G2"/>
    <mergeCell ref="A4:B4"/>
    <mergeCell ref="C4:G4"/>
    <mergeCell ref="A6:B6"/>
    <mergeCell ref="C6:G6"/>
  </mergeCells>
  <dataValidations count="1">
    <dataValidation type="custom" allowBlank="1" showInputMessage="1" showErrorMessage="1" error="Ceno vpisati na dve (2) decimalni mesti." sqref="E9" xr:uid="{26A0A376-6B41-42F4-8DB8-DD6390FA5B08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Maja Drnovšek</cp:lastModifiedBy>
  <cp:lastPrinted>2022-01-13T07:03:50Z</cp:lastPrinted>
  <dcterms:created xsi:type="dcterms:W3CDTF">2020-01-23T12:12:34Z</dcterms:created>
  <dcterms:modified xsi:type="dcterms:W3CDTF">2022-01-13T07:11:37Z</dcterms:modified>
  <cp:category/>
</cp:coreProperties>
</file>